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3" yWindow="369" windowWidth="15460" windowHeight="10207"/>
  </bookViews>
  <sheets>
    <sheet name="бюджет " sheetId="4" r:id="rId1"/>
  </sheets>
  <calcPr calcId="144525"/>
</workbook>
</file>

<file path=xl/calcChain.xml><?xml version="1.0" encoding="utf-8"?>
<calcChain xmlns="http://schemas.openxmlformats.org/spreadsheetml/2006/main">
  <c r="D13" i="4" l="1"/>
  <c r="C13" i="4"/>
  <c r="B13" i="4"/>
  <c r="B10" i="4" l="1"/>
  <c r="B15" i="4" s="1"/>
  <c r="C10" i="4"/>
  <c r="C15" i="4" s="1"/>
  <c r="D10" i="4" l="1"/>
  <c r="D15" i="4" s="1"/>
</calcChain>
</file>

<file path=xl/sharedStrings.xml><?xml version="1.0" encoding="utf-8"?>
<sst xmlns="http://schemas.openxmlformats.org/spreadsheetml/2006/main" count="17" uniqueCount="17">
  <si>
    <t>Сумма, тыс.руб.</t>
  </si>
  <si>
    <t>Наименование показателя</t>
  </si>
  <si>
    <t>ДОХОДЫ, всего</t>
  </si>
  <si>
    <t>в том числе:</t>
  </si>
  <si>
    <t>РАСХОДЫ, всего</t>
  </si>
  <si>
    <t>в том числе объем условно утверждаемых расходов на плановый период</t>
  </si>
  <si>
    <t>Верхний предел муниципального внутреннего долга МО МР "Усть-Куломский" по состоянию на 1 января года, следующего за очередным финансовым годом и каждым годом планового периода</t>
  </si>
  <si>
    <t xml:space="preserve">консолидированного бюджета МО МР "Усть-Куломский" </t>
  </si>
  <si>
    <t>налоговые и неналоговые доходы</t>
  </si>
  <si>
    <t>безвозмездные поступления, всего</t>
  </si>
  <si>
    <t>ИСТОЧНИКИ ВНУТРЕННЕГО ФИНАНСИРОВАНИЯ ДЕФИЦИТОВ БЮДЖЕТОВ</t>
  </si>
  <si>
    <t>ПРОГНОЗ ОСНОВНЫХ ХАРАКТЕРИСТИК</t>
  </si>
  <si>
    <t>2026 год</t>
  </si>
  <si>
    <t>2027 год</t>
  </si>
  <si>
    <t>-</t>
  </si>
  <si>
    <t>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</si>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</sst>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6" fillId="0" borderId="2" xfId="0" applyFont="1" applyFill="1" applyBorder="1" applyAlignment="1">
      <alignment vertical="center" wrapText="1"/>
    </xf>
    <xf numFmtId="164" fontId="0" fillId="0" borderId="0" xfId="0" applyNumberFormat="1"/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topLeftCell="A7" workbookViewId="0">
      <selection activeCell="B15" sqref="B15"/>
    </sheetView>
  </sheetViews>
  <sheetFormatPr defaultRowHeight="12.7" x14ac:dyDescent="0.25"/>
  <cols>
    <col min="1" max="1" width="44.44140625" customWidth="1"/>
    <col min="2" max="2" width="20.77734375" customWidth="1"/>
    <col min="3" max="3" width="25.21875" customWidth="1"/>
    <col min="4" max="4" width="21.88671875" customWidth="1"/>
    <col min="5" max="5" width="13.21875" customWidth="1"/>
  </cols>
  <sheetData>
    <row r="1" spans="1:7" x14ac:dyDescent="0.25">
      <c r="A1" s="8"/>
      <c r="B1" s="9"/>
      <c r="C1" s="9"/>
      <c r="D1" s="9"/>
    </row>
    <row r="2" spans="1:7" x14ac:dyDescent="0.25">
      <c r="A2" s="1"/>
      <c r="B2" s="17"/>
      <c r="C2" s="17"/>
      <c r="D2" s="17"/>
    </row>
    <row r="3" spans="1:7" x14ac:dyDescent="0.25">
      <c r="A3" s="1"/>
      <c r="B3" s="10"/>
      <c r="C3" s="10"/>
      <c r="D3" s="10"/>
    </row>
    <row r="4" spans="1:7" ht="17.3" x14ac:dyDescent="0.3">
      <c r="A4" s="19" t="s">
        <v>11</v>
      </c>
      <c r="B4" s="19"/>
      <c r="C4" s="19"/>
      <c r="D4" s="19"/>
    </row>
    <row r="5" spans="1:7" ht="17.850000000000001" x14ac:dyDescent="0.35">
      <c r="A5" s="20" t="s">
        <v>7</v>
      </c>
      <c r="B5" s="20"/>
      <c r="C5" s="20"/>
      <c r="D5" s="20"/>
    </row>
    <row r="6" spans="1:7" ht="17.850000000000001" x14ac:dyDescent="0.35">
      <c r="A6" s="20" t="s">
        <v>15</v>
      </c>
      <c r="B6" s="20"/>
      <c r="C6" s="20"/>
      <c r="D6" s="20"/>
    </row>
    <row r="7" spans="1:7" ht="17.850000000000001" x14ac:dyDescent="0.35">
      <c r="A7" s="2"/>
      <c r="B7" s="2"/>
      <c r="C7" s="2"/>
      <c r="D7" s="2"/>
    </row>
    <row r="8" spans="1:7" ht="20.3" customHeight="1" x14ac:dyDescent="0.25">
      <c r="A8" s="18" t="s">
        <v>1</v>
      </c>
      <c r="B8" s="18" t="s">
        <v>0</v>
      </c>
      <c r="C8" s="18"/>
      <c r="D8" s="18"/>
      <c r="F8" s="7"/>
      <c r="G8" s="7"/>
    </row>
    <row r="9" spans="1:7" ht="22.5" customHeight="1" x14ac:dyDescent="0.35">
      <c r="A9" s="18"/>
      <c r="B9" s="3" t="s">
        <v>12</v>
      </c>
      <c r="C9" s="3" t="s">
        <v>13</v>
      </c>
      <c r="D9" s="3" t="s">
        <v>16</v>
      </c>
      <c r="F9" s="7"/>
      <c r="G9" s="7"/>
    </row>
    <row r="10" spans="1:7" ht="17.3" x14ac:dyDescent="0.25">
      <c r="A10" s="4" t="s">
        <v>2</v>
      </c>
      <c r="B10" s="13">
        <f t="shared" ref="B10:C10" si="0">SUM(B12:B13)</f>
        <v>2228807.2000000002</v>
      </c>
      <c r="C10" s="13">
        <f t="shared" si="0"/>
        <v>2074529.8</v>
      </c>
      <c r="D10" s="13">
        <f t="shared" ref="D10" si="1">SUM(D12:D13)</f>
        <v>1920004</v>
      </c>
      <c r="F10" s="7"/>
      <c r="G10" s="7"/>
    </row>
    <row r="11" spans="1:7" ht="17.850000000000001" x14ac:dyDescent="0.25">
      <c r="A11" s="5" t="s">
        <v>3</v>
      </c>
      <c r="B11" s="14"/>
      <c r="C11" s="14"/>
      <c r="D11" s="14"/>
      <c r="F11" s="7"/>
      <c r="G11" s="7"/>
    </row>
    <row r="12" spans="1:7" ht="17.850000000000001" x14ac:dyDescent="0.25">
      <c r="A12" s="5" t="s">
        <v>8</v>
      </c>
      <c r="B12" s="14">
        <v>613822.30000000005</v>
      </c>
      <c r="C12" s="14">
        <v>629578.19999999995</v>
      </c>
      <c r="D12" s="14">
        <v>645147.1</v>
      </c>
      <c r="F12" s="7"/>
      <c r="G12" s="7"/>
    </row>
    <row r="13" spans="1:7" ht="17.850000000000001" x14ac:dyDescent="0.25">
      <c r="A13" s="5" t="s">
        <v>9</v>
      </c>
      <c r="B13" s="15">
        <f>1596821.8+18163.1</f>
        <v>1614984.9000000001</v>
      </c>
      <c r="C13" s="15">
        <f>1426092.1+18859.5</f>
        <v>1444951.6</v>
      </c>
      <c r="D13" s="15">
        <f>1253437.3+21419.6</f>
        <v>1274856.9000000001</v>
      </c>
    </row>
    <row r="14" spans="1:7" ht="17.850000000000001" x14ac:dyDescent="0.25">
      <c r="A14" s="5"/>
      <c r="B14" s="14"/>
      <c r="C14" s="14"/>
      <c r="D14" s="14"/>
    </row>
    <row r="15" spans="1:7" ht="17.3" x14ac:dyDescent="0.25">
      <c r="A15" s="4" t="s">
        <v>4</v>
      </c>
      <c r="B15" s="13">
        <f>SUM(B10-B17)</f>
        <v>2231007.2000000002</v>
      </c>
      <c r="C15" s="13">
        <f>SUM(C10-C17)</f>
        <v>2071729.8</v>
      </c>
      <c r="D15" s="13">
        <f>SUM(D10-D17)</f>
        <v>1920004</v>
      </c>
    </row>
    <row r="16" spans="1:7" ht="53.6" x14ac:dyDescent="0.25">
      <c r="A16" s="5" t="s">
        <v>5</v>
      </c>
      <c r="B16" s="16" t="s">
        <v>14</v>
      </c>
      <c r="C16" s="16">
        <v>27657.8</v>
      </c>
      <c r="D16" s="16">
        <v>47519.4</v>
      </c>
    </row>
    <row r="17" spans="1:4" ht="51.85" x14ac:dyDescent="0.25">
      <c r="A17" s="11" t="s">
        <v>10</v>
      </c>
      <c r="B17" s="15">
        <v>-2200</v>
      </c>
      <c r="C17" s="15">
        <v>2800</v>
      </c>
      <c r="D17" s="15">
        <v>0</v>
      </c>
    </row>
    <row r="18" spans="1:4" ht="107.15" x14ac:dyDescent="0.25">
      <c r="A18" s="5" t="s">
        <v>6</v>
      </c>
      <c r="B18" s="14">
        <v>5600</v>
      </c>
      <c r="C18" s="14">
        <v>2800</v>
      </c>
      <c r="D18" s="14">
        <v>0</v>
      </c>
    </row>
    <row r="19" spans="1:4" x14ac:dyDescent="0.25">
      <c r="B19" s="12"/>
      <c r="C19" s="12"/>
      <c r="D19" s="12"/>
    </row>
    <row r="20" spans="1:4" x14ac:dyDescent="0.25">
      <c r="A20" s="6"/>
    </row>
  </sheetData>
  <mergeCells count="6">
    <mergeCell ref="B2:D2"/>
    <mergeCell ref="B8:D8"/>
    <mergeCell ref="A4:D4"/>
    <mergeCell ref="A5:D5"/>
    <mergeCell ref="A6:D6"/>
    <mergeCell ref="A8:A9"/>
  </mergeCells>
  <pageMargins left="1.299212598425197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Печеницына</cp:lastModifiedBy>
  <cp:lastPrinted>2025-10-27T12:22:06Z</cp:lastPrinted>
  <dcterms:created xsi:type="dcterms:W3CDTF">2002-03-11T10:22:12Z</dcterms:created>
  <dcterms:modified xsi:type="dcterms:W3CDTF">2025-10-27T12:55:18Z</dcterms:modified>
</cp:coreProperties>
</file>